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onetacz-my.sharepoint.com/personal/212624059_moneta_cz/Documents/Forge-import/Třetí strany/"/>
    </mc:Choice>
  </mc:AlternateContent>
  <xr:revisionPtr revIDLastSave="4" documentId="13_ncr:1_{E147A7BD-6E34-4481-BA32-1286833E4D3B}" xr6:coauthVersionLast="47" xr6:coauthVersionMax="47" xr10:uidLastSave="{DF3C21B8-D573-4F91-94A3-B115A55F8056}"/>
  <bookViews>
    <workbookView xWindow="60645" yWindow="4200" windowWidth="21600" windowHeight="11175" xr2:uid="{00000000-000D-0000-FFFF-FFFF00000000}"/>
  </bookViews>
  <sheets>
    <sheet name="Novy formular" sheetId="2" r:id="rId1"/>
    <sheet name="data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3" l="1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2" i="3"/>
</calcChain>
</file>

<file path=xl/sharedStrings.xml><?xml version="1.0" encoding="utf-8"?>
<sst xmlns="http://schemas.openxmlformats.org/spreadsheetml/2006/main" count="390" uniqueCount="389">
  <si>
    <t>Název firmy v případě PO</t>
  </si>
  <si>
    <t>IČ</t>
  </si>
  <si>
    <t>Místo působnosti (okres)</t>
  </si>
  <si>
    <t>Mobilní telefon</t>
  </si>
  <si>
    <t>Firemní e-mail</t>
  </si>
  <si>
    <t>Datum narození</t>
  </si>
  <si>
    <t>Obchodní jméno firmy, pro kterou poradce pracuje:</t>
  </si>
  <si>
    <t>IČO:</t>
  </si>
  <si>
    <t>Jméno</t>
  </si>
  <si>
    <t>Příjmení</t>
  </si>
  <si>
    <t>Ulice</t>
  </si>
  <si>
    <t>Číslo popisné</t>
  </si>
  <si>
    <t>Číslo orientační</t>
  </si>
  <si>
    <t>Město</t>
  </si>
  <si>
    <t>Městská část</t>
  </si>
  <si>
    <t>PSČ</t>
  </si>
  <si>
    <t>Trvalé bydliště</t>
  </si>
  <si>
    <t>Interní evidenční číslo</t>
  </si>
  <si>
    <t>Země</t>
  </si>
  <si>
    <t>CZ</t>
  </si>
  <si>
    <t>Provizní kód v případě přestupu z jiné společnosti</t>
  </si>
  <si>
    <t>Zaměstnanec (Z)/
Fyzická osoba podnikatel (OSVČ)/
Právnická osoba (PO)</t>
  </si>
  <si>
    <t>Organizační společnost</t>
  </si>
  <si>
    <t>Benešov</t>
  </si>
  <si>
    <t>Beroun</t>
  </si>
  <si>
    <t>Blansko</t>
  </si>
  <si>
    <t>Brno-město</t>
  </si>
  <si>
    <t>Brno-venkov</t>
  </si>
  <si>
    <t>Bruntál</t>
  </si>
  <si>
    <t>Břeclav</t>
  </si>
  <si>
    <t>Česká Lípa</t>
  </si>
  <si>
    <t>České Budějovice</t>
  </si>
  <si>
    <t>Český Krumlov</t>
  </si>
  <si>
    <t>Děčín</t>
  </si>
  <si>
    <t>Domažlice</t>
  </si>
  <si>
    <t>Frýdek-Místek</t>
  </si>
  <si>
    <t>Havlíčkův Brod</t>
  </si>
  <si>
    <t>Hodonín</t>
  </si>
  <si>
    <t>Hradec Králové</t>
  </si>
  <si>
    <t>Cheb</t>
  </si>
  <si>
    <t>Chomutov</t>
  </si>
  <si>
    <t>Chrudim</t>
  </si>
  <si>
    <t>Jablonec nad Nisou</t>
  </si>
  <si>
    <t>Jeseník</t>
  </si>
  <si>
    <t>Jičín</t>
  </si>
  <si>
    <t>Jihlava</t>
  </si>
  <si>
    <t>Jindřichův Hradec</t>
  </si>
  <si>
    <t>Karlovy Vary</t>
  </si>
  <si>
    <t>Karviná</t>
  </si>
  <si>
    <t>Kladno</t>
  </si>
  <si>
    <t>Klatovy</t>
  </si>
  <si>
    <t>Kolín</t>
  </si>
  <si>
    <t>Kroměříž</t>
  </si>
  <si>
    <t>Kutná Hora</t>
  </si>
  <si>
    <t>Liberec</t>
  </si>
  <si>
    <t>Litoměřice</t>
  </si>
  <si>
    <t>Louny</t>
  </si>
  <si>
    <t>Mělník</t>
  </si>
  <si>
    <t>Mladá Boleslav</t>
  </si>
  <si>
    <t>Most</t>
  </si>
  <si>
    <t>Náchod</t>
  </si>
  <si>
    <t>Nový Jičín</t>
  </si>
  <si>
    <t>Nymburk</t>
  </si>
  <si>
    <t>Olomouc</t>
  </si>
  <si>
    <t>Opava</t>
  </si>
  <si>
    <t>Ostrava-město</t>
  </si>
  <si>
    <t>Pardubice</t>
  </si>
  <si>
    <t>Pelhřimov</t>
  </si>
  <si>
    <t>Písek</t>
  </si>
  <si>
    <t>Plzeň-jih</t>
  </si>
  <si>
    <t>Plzeň-město</t>
  </si>
  <si>
    <t>Plzeň-sever</t>
  </si>
  <si>
    <t>Praha</t>
  </si>
  <si>
    <t>Praha-východ</t>
  </si>
  <si>
    <t>Praha-západ</t>
  </si>
  <si>
    <t>Prachatice</t>
  </si>
  <si>
    <t>Prostějov</t>
  </si>
  <si>
    <t>Přerov</t>
  </si>
  <si>
    <t>Příbram</t>
  </si>
  <si>
    <t>Rakovník</t>
  </si>
  <si>
    <t>Rokycany</t>
  </si>
  <si>
    <t>Rychnov nad Kněžnou</t>
  </si>
  <si>
    <t>Semily</t>
  </si>
  <si>
    <t>Sokolov</t>
  </si>
  <si>
    <t>Strakonice</t>
  </si>
  <si>
    <t>Svitavy</t>
  </si>
  <si>
    <t>Šumperk</t>
  </si>
  <si>
    <t>Tábor</t>
  </si>
  <si>
    <t>Tachov</t>
  </si>
  <si>
    <t>Teplice</t>
  </si>
  <si>
    <t>Trutnov</t>
  </si>
  <si>
    <t>Třebíč</t>
  </si>
  <si>
    <t>Uherské Hradiště</t>
  </si>
  <si>
    <t>Ústí nad Labem</t>
  </si>
  <si>
    <t>Ústí nad Orlicí</t>
  </si>
  <si>
    <t>Vsetín</t>
  </si>
  <si>
    <t>Vyškov</t>
  </si>
  <si>
    <t>Zlín</t>
  </si>
  <si>
    <t>Znojmo</t>
  </si>
  <si>
    <t>Žďár nad Sázavou</t>
  </si>
  <si>
    <t>AGROTEC a.s.</t>
  </si>
  <si>
    <t>holver s.r.o.</t>
  </si>
  <si>
    <t>Advice Broker s.r.o.</t>
  </si>
  <si>
    <t>test</t>
  </si>
  <si>
    <t>Ing. Václav Himmel</t>
  </si>
  <si>
    <t>Miroslav Hofer</t>
  </si>
  <si>
    <t>Panda s.r.o.</t>
  </si>
  <si>
    <t>LEASINGOVÝ MAKLÉŘ s.r.o.</t>
  </si>
  <si>
    <t>OVB Allfinanz, a.s.</t>
  </si>
  <si>
    <t>Ing. Martina Podroužková</t>
  </si>
  <si>
    <t>MONETA Leasing, s.r.o.</t>
  </si>
  <si>
    <t>ČP Distribuce a.s.</t>
  </si>
  <si>
    <t>GEPARD FINANCE, a. s.</t>
  </si>
  <si>
    <t>Hout&amp;Finance s.r.o.</t>
  </si>
  <si>
    <t>Czech Cool Trade s.r.o.</t>
  </si>
  <si>
    <t>Blanka Boháčová</t>
  </si>
  <si>
    <t>Podnikatelský klub Empiria 21 s.r.o.</t>
  </si>
  <si>
    <t>IV deposits s.r.o.</t>
  </si>
  <si>
    <t>Fincentrum – Swiss Life Select</t>
  </si>
  <si>
    <t>JUDr. Jiří Šmatlák</t>
  </si>
  <si>
    <t>Patrik Tomšů</t>
  </si>
  <si>
    <t>Bárny agro s.r.o.</t>
  </si>
  <si>
    <t>DFH s.r.o.</t>
  </si>
  <si>
    <t>LP energy s.r.o.</t>
  </si>
  <si>
    <t>SAFETY PLUS</t>
  </si>
  <si>
    <t>BEplan finanční plánování s.r.o.</t>
  </si>
  <si>
    <t>Anavia s.r.o.</t>
  </si>
  <si>
    <t>Prosperity Financial Services s.r.o.</t>
  </si>
  <si>
    <t>MJ group s.r.o.</t>
  </si>
  <si>
    <t>GOLEM FINANCE s.r.o.</t>
  </si>
  <si>
    <t>Float invest, s.r.o.</t>
  </si>
  <si>
    <t>Fincentrum &amp; Swiss Life Select a.s.</t>
  </si>
  <si>
    <t>Financial consulting services s.r.o.</t>
  </si>
  <si>
    <t>Excelent finance s.r.o.</t>
  </si>
  <si>
    <t>Partners Financial Services, a.s.</t>
  </si>
  <si>
    <t>RENOMIA, a.s.</t>
  </si>
  <si>
    <t>MAXIMA finance s.r.o.</t>
  </si>
  <si>
    <t>Broker Trust - 4FIN</t>
  </si>
  <si>
    <t>Richard Sukac</t>
  </si>
  <si>
    <t>BV - Technika, a.s.</t>
  </si>
  <si>
    <t>Chytrý Honza – Akropol</t>
  </si>
  <si>
    <t>Broker Trust - Hyposervis Consulting</t>
  </si>
  <si>
    <t>Chytrý Honza – Finance Albatros</t>
  </si>
  <si>
    <t>Sillet Group a.s.</t>
  </si>
  <si>
    <t>ALFA IMPEX, s.r.o.</t>
  </si>
  <si>
    <t>K-Profi, spol s.r.o.</t>
  </si>
  <si>
    <t>Životní poradce s.r.o.</t>
  </si>
  <si>
    <t>Dagmara Brousilová</t>
  </si>
  <si>
    <t>Edita Krajčová</t>
  </si>
  <si>
    <t>Jan Štěpán</t>
  </si>
  <si>
    <t>NALTOM s.r.o.</t>
  </si>
  <si>
    <t>Broker Trust, a.s.</t>
  </si>
  <si>
    <t>Chytrý Honza a.s.</t>
  </si>
  <si>
    <t>AXA Management Services s.r.o.</t>
  </si>
  <si>
    <t>FEDS s.r.o.</t>
  </si>
  <si>
    <t>F&amp;P Consulting a.s.</t>
  </si>
  <si>
    <t>OPEN FINANCE  s.r.o.</t>
  </si>
  <si>
    <t>NN Finance, s.r.o.</t>
  </si>
  <si>
    <t>Aliance finančních poradců a.s.</t>
  </si>
  <si>
    <t>FINPOS s.r.o.</t>
  </si>
  <si>
    <t>MM Optimal, s.r.o.</t>
  </si>
  <si>
    <t>Astorie a.s.</t>
  </si>
  <si>
    <t>Broker Consulting, a.s.</t>
  </si>
  <si>
    <t>FINVISION, s.r.o.</t>
  </si>
  <si>
    <t>Ušetřeno.cz Finanční služby, a.s.</t>
  </si>
  <si>
    <t>INSIA a.s.</t>
  </si>
  <si>
    <t>ALFA Finance, s.r.o.</t>
  </si>
  <si>
    <t>Ing. Vladimír Silnica</t>
  </si>
  <si>
    <t>OK KLIENT a.s.</t>
  </si>
  <si>
    <t>Ing. Václav Smrž</t>
  </si>
  <si>
    <t>Nadisi s.r.o.</t>
  </si>
  <si>
    <t>KAPITOL pojišťovací a finanční poradenství, a.s.</t>
  </si>
  <si>
    <t>ČIFO - Český institut finanční odpovědnosti a.s.</t>
  </si>
  <si>
    <t>Dreams FS s.r.o.</t>
  </si>
  <si>
    <t>FitBrokers s.r.o.</t>
  </si>
  <si>
    <t>Karel Kowalik</t>
  </si>
  <si>
    <t>FINVOX Finanční služby s.r.o.</t>
  </si>
  <si>
    <t>MBG BONUSIA, a.s.</t>
  </si>
  <si>
    <t>FOHAT FINANCE s.r.o.</t>
  </si>
  <si>
    <t>FINANCE V+V s.r.o.</t>
  </si>
  <si>
    <t>MAGNET FINANCE</t>
  </si>
  <si>
    <t>J &amp; T BANKA, a.s.</t>
  </si>
  <si>
    <t>ZFP akademie, a.s.</t>
  </si>
  <si>
    <t>Allrisk, a.s.</t>
  </si>
  <si>
    <t>Pernamenta a.s.</t>
  </si>
  <si>
    <t>SkoTo s.r.o.</t>
  </si>
  <si>
    <t>eDO finance, a.s.</t>
  </si>
  <si>
    <t>Hypio, s.r.o.</t>
  </si>
  <si>
    <t>OK GRANT s.r.o.</t>
  </si>
  <si>
    <t>Bright rainbow a.s.</t>
  </si>
  <si>
    <t>HypoAsistent s.r.o.</t>
  </si>
  <si>
    <t>JJ Agroservis s.r.o</t>
  </si>
  <si>
    <t>Finanční navigátor s.r.o.</t>
  </si>
  <si>
    <t>Generali Distribuce a.s.</t>
  </si>
  <si>
    <t>Ing. Michal Příhoda</t>
  </si>
  <si>
    <t>M&amp;M finance company s.r.o.</t>
  </si>
  <si>
    <t>GEPARD FINANCE, a. s. - SIRIUS</t>
  </si>
  <si>
    <t>Martin Cvetler</t>
  </si>
  <si>
    <t>Refinanso.cz s.r.o.</t>
  </si>
  <si>
    <t>MAX PRODUCTION s.r.o.</t>
  </si>
  <si>
    <t>1. Vzájemná poradenská, a.s.</t>
  </si>
  <si>
    <t>Daně v pohodě spol. s.r.o.</t>
  </si>
  <si>
    <t>D &amp; D Czech, s.r.o.</t>
  </si>
  <si>
    <t>INTERLOG s.r.o.</t>
  </si>
  <si>
    <t>R.C.P.R. - Reality s.r.o.</t>
  </si>
  <si>
    <t>Asistenční centrum, a.s.</t>
  </si>
  <si>
    <t>Kontokorenty EU, s.r.o.</t>
  </si>
  <si>
    <t>MAPE finance s.r.o.</t>
  </si>
  <si>
    <t>ROKLEN 360, a.s.</t>
  </si>
  <si>
    <t>Marie Mlynářová</t>
  </si>
  <si>
    <t>SOFICON Advisory, s.r.o.</t>
  </si>
  <si>
    <t>FINTYM s.r.o.</t>
  </si>
  <si>
    <t>GAUTE a.s.</t>
  </si>
  <si>
    <t>EUDOT s.r.o.</t>
  </si>
  <si>
    <t>KNIGHT FRANK, s.r.o.</t>
  </si>
  <si>
    <t>Ing Jindra Ševčíková</t>
  </si>
  <si>
    <t>AM finance a.s.</t>
  </si>
  <si>
    <t>DOTin Invest s.r.o.</t>
  </si>
  <si>
    <t>GRANT ADVISOR, spol. s r.o.</t>
  </si>
  <si>
    <t>OK GROUP a.s.</t>
  </si>
  <si>
    <t>Patrimon s.r.o.</t>
  </si>
  <si>
    <t>23 Finance Advisory, s.r.o.</t>
  </si>
  <si>
    <t>EnCor s.r.o.</t>
  </si>
  <si>
    <t>Expres finance, s.r.o.</t>
  </si>
  <si>
    <t>ST - MARYSZ s.r.o.</t>
  </si>
  <si>
    <t>Ing. Pavel Lazecký</t>
  </si>
  <si>
    <t>Boris Drápal</t>
  </si>
  <si>
    <t>Newfinances, s.r.o.</t>
  </si>
  <si>
    <t>GEU Consulting, s.r.o.</t>
  </si>
  <si>
    <t>ZV Agro</t>
  </si>
  <si>
    <t>ARBO, spo. s r.o,</t>
  </si>
  <si>
    <t>Smart Sales and Solution</t>
  </si>
  <si>
    <t>T.E.Development Group s.r.o.</t>
  </si>
  <si>
    <t>SMS finance, a.s.</t>
  </si>
  <si>
    <t>BNÚ, s.r.o.</t>
  </si>
  <si>
    <t>SAB servis s.r.o.</t>
  </si>
  <si>
    <t>Petr NOGA</t>
  </si>
  <si>
    <t>Homberg, s.r.o.</t>
  </si>
  <si>
    <t>FAR AHEAD s.r.o.</t>
  </si>
  <si>
    <t>ARGUS Mikulov s.r.o.</t>
  </si>
  <si>
    <t>Fiktivní komerční s.r.o.</t>
  </si>
  <si>
    <t>00544957</t>
  </si>
  <si>
    <t>25860399</t>
  </si>
  <si>
    <t>28001664</t>
  </si>
  <si>
    <t>26168685</t>
  </si>
  <si>
    <t>70360766</t>
  </si>
  <si>
    <t>01366688</t>
  </si>
  <si>
    <t>62957180</t>
  </si>
  <si>
    <t>04336011</t>
  </si>
  <si>
    <t>48040410</t>
  </si>
  <si>
    <t>06858198</t>
  </si>
  <si>
    <t>60751606</t>
  </si>
  <si>
    <t>44795084</t>
  </si>
  <si>
    <t>25973843</t>
  </si>
  <si>
    <t>01710869</t>
  </si>
  <si>
    <t>01483846</t>
  </si>
  <si>
    <t>87269368</t>
  </si>
  <si>
    <t>03508366</t>
  </si>
  <si>
    <t>07153295</t>
  </si>
  <si>
    <t>00000004</t>
  </si>
  <si>
    <t>71447300</t>
  </si>
  <si>
    <t>69788405</t>
  </si>
  <si>
    <t>28828402</t>
  </si>
  <si>
    <t>26899752</t>
  </si>
  <si>
    <t>26031264</t>
  </si>
  <si>
    <t>25023667</t>
  </si>
  <si>
    <t>05779944</t>
  </si>
  <si>
    <t>29116007</t>
  </si>
  <si>
    <t>02745836</t>
  </si>
  <si>
    <t>05132631</t>
  </si>
  <si>
    <t>26880547</t>
  </si>
  <si>
    <t>04958187</t>
  </si>
  <si>
    <t>24260444</t>
  </si>
  <si>
    <t>06234313</t>
  </si>
  <si>
    <t>27451836</t>
  </si>
  <si>
    <t>27699781</t>
  </si>
  <si>
    <t>48391301</t>
  </si>
  <si>
    <t>25820079</t>
  </si>
  <si>
    <t>00000003</t>
  </si>
  <si>
    <t>222986440</t>
  </si>
  <si>
    <t>26824256</t>
  </si>
  <si>
    <t>00000000</t>
  </si>
  <si>
    <t>24841862</t>
  </si>
  <si>
    <t>00000001</t>
  </si>
  <si>
    <t>27774007</t>
  </si>
  <si>
    <t>25013084</t>
  </si>
  <si>
    <t>25520458</t>
  </si>
  <si>
    <t>03252272</t>
  </si>
  <si>
    <t>64749576</t>
  </si>
  <si>
    <t>86605062</t>
  </si>
  <si>
    <t>73865397</t>
  </si>
  <si>
    <t>26379317</t>
  </si>
  <si>
    <t>26439719</t>
  </si>
  <si>
    <t>29048770</t>
  </si>
  <si>
    <t>25672703</t>
  </si>
  <si>
    <t>25411969</t>
  </si>
  <si>
    <t>24752754</t>
  </si>
  <si>
    <t>28701569</t>
  </si>
  <si>
    <t>24265870</t>
  </si>
  <si>
    <t>06665560</t>
  </si>
  <si>
    <t>29151091</t>
  </si>
  <si>
    <t>01579789</t>
  </si>
  <si>
    <t>48293776</t>
  </si>
  <si>
    <t>25221736</t>
  </si>
  <si>
    <t>27840115</t>
  </si>
  <si>
    <t>28188667</t>
  </si>
  <si>
    <t>48034479</t>
  </si>
  <si>
    <t>26346508</t>
  </si>
  <si>
    <t>67012671</t>
  </si>
  <si>
    <t>29185114</t>
  </si>
  <si>
    <t>46642676</t>
  </si>
  <si>
    <t>27575055</t>
  </si>
  <si>
    <t>60751070</t>
  </si>
  <si>
    <t>29449979</t>
  </si>
  <si>
    <t>06958851</t>
  </si>
  <si>
    <t>24250571</t>
  </si>
  <si>
    <t>47649429</t>
  </si>
  <si>
    <t>03068102</t>
  </si>
  <si>
    <t>25856219</t>
  </si>
  <si>
    <t>28139445</t>
  </si>
  <si>
    <t>28127404</t>
  </si>
  <si>
    <t>06911030</t>
  </si>
  <si>
    <t>47115378</t>
  </si>
  <si>
    <t>26304805</t>
  </si>
  <si>
    <t>49610929</t>
  </si>
  <si>
    <t>29289327</t>
  </si>
  <si>
    <t>28009797</t>
  </si>
  <si>
    <t>24783421</t>
  </si>
  <si>
    <t>06472842</t>
  </si>
  <si>
    <t>28268318</t>
  </si>
  <si>
    <t>27820734</t>
  </si>
  <si>
    <t>24663794</t>
  </si>
  <si>
    <t>24283932</t>
  </si>
  <si>
    <t>03058492</t>
  </si>
  <si>
    <t>27108562</t>
  </si>
  <si>
    <t>86692755</t>
  </si>
  <si>
    <t>28476026</t>
  </si>
  <si>
    <t>12312312</t>
  </si>
  <si>
    <t>72777303</t>
  </si>
  <si>
    <t>07190573</t>
  </si>
  <si>
    <t>28626508</t>
  </si>
  <si>
    <t>26324385</t>
  </si>
  <si>
    <t>29388619</t>
  </si>
  <si>
    <t>25500155</t>
  </si>
  <si>
    <t>60754451</t>
  </si>
  <si>
    <t>26946769</t>
  </si>
  <si>
    <t>63144883</t>
  </si>
  <si>
    <t>04526091</t>
  </si>
  <si>
    <t>29308704</t>
  </si>
  <si>
    <t>60732075</t>
  </si>
  <si>
    <t>88846555</t>
  </si>
  <si>
    <t>03650260</t>
  </si>
  <si>
    <t>01996401</t>
  </si>
  <si>
    <t>25543709</t>
  </si>
  <si>
    <t>28289846</t>
  </si>
  <si>
    <t>41191536</t>
  </si>
  <si>
    <t>43883079</t>
  </si>
  <si>
    <t>27755576</t>
  </si>
  <si>
    <t>04386094</t>
  </si>
  <si>
    <t>27691837</t>
  </si>
  <si>
    <t>25561804</t>
  </si>
  <si>
    <t>26934337</t>
  </si>
  <si>
    <t>24765449</t>
  </si>
  <si>
    <t>02128136</t>
  </si>
  <si>
    <t>27188809</t>
  </si>
  <si>
    <t>27382231</t>
  </si>
  <si>
    <t>70025614</t>
  </si>
  <si>
    <t>46949895</t>
  </si>
  <si>
    <t>26700336</t>
  </si>
  <si>
    <t>28483731</t>
  </si>
  <si>
    <t>28722833</t>
  </si>
  <si>
    <t>40522172</t>
  </si>
  <si>
    <t>04402758</t>
  </si>
  <si>
    <t>03496147</t>
  </si>
  <si>
    <t>25381512</t>
  </si>
  <si>
    <t>28337255</t>
  </si>
  <si>
    <t>24704008</t>
  </si>
  <si>
    <t>62054627</t>
  </si>
  <si>
    <t>05164664</t>
  </si>
  <si>
    <t>29456771</t>
  </si>
  <si>
    <t>60697008</t>
  </si>
  <si>
    <t>25672720</t>
  </si>
  <si>
    <t>Drazova</t>
  </si>
  <si>
    <t>Michle</t>
  </si>
  <si>
    <t>Praha 4</t>
  </si>
  <si>
    <t>Bachar</t>
  </si>
  <si>
    <t>Petr, Ing. PhDr</t>
  </si>
  <si>
    <t>petra.bachrrra@golemfinance.cz</t>
  </si>
  <si>
    <t>Rodné číslo (bez lomítka)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</si>
</sst>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Arial"/>
      <charset val="238"/>
    </font>
    <font>
      <u/>
      <sz val="10"/>
      <color theme="1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2" fillId="0" borderId="1" xfId="0" applyFont="1" applyBorder="1"/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49" fontId="0" fillId="0" borderId="0" xfId="0" applyNumberFormat="1"/>
    <xf numFmtId="0" fontId="0" fillId="0" borderId="1" xfId="0" applyBorder="1"/>
    <xf numFmtId="0" fontId="1" fillId="0" borderId="1" xfId="0" applyFont="1" applyBorder="1"/>
    <xf numFmtId="0" fontId="6" fillId="0" borderId="1" xfId="3" applyBorder="1"/>
    <xf numFmtId="49" fontId="3" fillId="2" borderId="2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</cellXfs>
  <cellStyles count="4">
    <cellStyle name="Hypertextový odkaz" xfId="3" builtinId="8"/>
    <cellStyle name="Normal 2" xfId="1" xr:uid="{00000000-0005-0000-0000-000000000000}"/>
    <cellStyle name="Normální" xfId="0" builtinId="0"/>
    <cellStyle name="Normální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etra.bachrrra@golemfinanc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6"/>
  <sheetViews>
    <sheetView showGridLines="0" tabSelected="1" topLeftCell="E1" zoomScale="90" zoomScaleNormal="90" workbookViewId="0">
      <selection activeCell="I5" sqref="I5"/>
    </sheetView>
  </sheetViews>
  <sheetFormatPr defaultRowHeight="12.5" x14ac:dyDescent="0.25"/>
  <cols>
    <col min="1" max="1" width="10.36328125" customWidth="1"/>
    <col min="2" max="2" width="13.54296875" bestFit="1" customWidth="1"/>
    <col min="3" max="3" width="21.6328125" customWidth="1"/>
    <col min="4" max="4" width="26.453125" customWidth="1"/>
    <col min="5" max="5" width="16.90625" customWidth="1"/>
    <col min="6" max="6" width="31.36328125" customWidth="1"/>
    <col min="7" max="7" width="14.453125" customWidth="1"/>
    <col min="8" max="9" width="15.6328125" customWidth="1"/>
    <col min="10" max="10" width="15.08984375" customWidth="1"/>
    <col min="11" max="11" width="12.90625" customWidth="1"/>
    <col min="12" max="12" width="13.36328125" bestFit="1" customWidth="1"/>
    <col min="13" max="13" width="11.453125" bestFit="1" customWidth="1"/>
    <col min="14" max="14" width="10.453125" bestFit="1" customWidth="1"/>
    <col min="15" max="15" width="10" bestFit="1" customWidth="1"/>
    <col min="16" max="16" width="16.54296875" bestFit="1" customWidth="1"/>
    <col min="17" max="17" width="9.36328125" bestFit="1" customWidth="1"/>
    <col min="18" max="18" width="17.90625" bestFit="1" customWidth="1"/>
  </cols>
  <sheetData>
    <row r="2" spans="1:20" ht="13" x14ac:dyDescent="0.3">
      <c r="A2" s="1" t="s">
        <v>6</v>
      </c>
      <c r="B2" s="1"/>
      <c r="C2" s="1"/>
      <c r="D2" s="3"/>
    </row>
    <row r="3" spans="1:20" ht="13" x14ac:dyDescent="0.3">
      <c r="A3" s="1" t="s">
        <v>7</v>
      </c>
      <c r="B3" s="1"/>
      <c r="C3" s="1"/>
      <c r="D3" s="3">
        <v>26824256</v>
      </c>
    </row>
    <row r="4" spans="1:20" ht="13" x14ac:dyDescent="0.25">
      <c r="M4" s="13" t="s">
        <v>16</v>
      </c>
      <c r="N4" s="14"/>
      <c r="O4" s="14"/>
      <c r="P4" s="14"/>
      <c r="Q4" s="14"/>
      <c r="R4" s="14"/>
      <c r="S4" s="15"/>
    </row>
    <row r="5" spans="1:20" s="2" customFormat="1" ht="52" x14ac:dyDescent="0.25">
      <c r="A5" s="4" t="s">
        <v>9</v>
      </c>
      <c r="B5" s="4" t="s">
        <v>8</v>
      </c>
      <c r="C5" s="4" t="s">
        <v>0</v>
      </c>
      <c r="D5" s="4" t="s">
        <v>21</v>
      </c>
      <c r="E5" s="4" t="s">
        <v>20</v>
      </c>
      <c r="F5" s="4" t="s">
        <v>22</v>
      </c>
      <c r="G5" s="4" t="s">
        <v>1</v>
      </c>
      <c r="H5" s="4" t="s">
        <v>5</v>
      </c>
      <c r="I5" s="4" t="s">
        <v>388</v>
      </c>
      <c r="J5" s="4" t="s">
        <v>2</v>
      </c>
      <c r="K5" s="4" t="s">
        <v>3</v>
      </c>
      <c r="L5" s="4" t="s">
        <v>4</v>
      </c>
      <c r="M5" s="5" t="s">
        <v>17</v>
      </c>
      <c r="N5" s="4" t="s">
        <v>10</v>
      </c>
      <c r="O5" s="4" t="s">
        <v>11</v>
      </c>
      <c r="P5" s="6" t="s">
        <v>12</v>
      </c>
      <c r="Q5" s="6" t="s">
        <v>14</v>
      </c>
      <c r="R5" s="4" t="s">
        <v>13</v>
      </c>
      <c r="S5" s="4" t="s">
        <v>18</v>
      </c>
      <c r="T5" s="4" t="s">
        <v>15</v>
      </c>
    </row>
    <row r="6" spans="1:20" x14ac:dyDescent="0.25">
      <c r="A6" s="10" t="s">
        <v>385</v>
      </c>
      <c r="B6" s="10" t="s">
        <v>386</v>
      </c>
      <c r="C6" s="10"/>
      <c r="D6" s="10"/>
      <c r="E6" s="10"/>
      <c r="F6" s="10"/>
      <c r="G6" s="10">
        <v>62191423</v>
      </c>
      <c r="H6" s="10"/>
      <c r="I6" s="10"/>
      <c r="J6" s="7" t="s">
        <v>54</v>
      </c>
      <c r="K6" s="10">
        <v>765011319</v>
      </c>
      <c r="L6" s="12" t="s">
        <v>387</v>
      </c>
      <c r="M6" s="10"/>
      <c r="N6" s="11" t="s">
        <v>382</v>
      </c>
      <c r="O6" s="7">
        <v>2369</v>
      </c>
      <c r="P6" s="10">
        <v>25</v>
      </c>
      <c r="Q6" s="11" t="s">
        <v>383</v>
      </c>
      <c r="R6" s="11" t="s">
        <v>384</v>
      </c>
      <c r="S6" s="8" t="s">
        <v>19</v>
      </c>
      <c r="T6" s="7">
        <v>14000</v>
      </c>
    </row>
  </sheetData>
  <mergeCells count="1">
    <mergeCell ref="M4:S4"/>
  </mergeCells>
  <phoneticPr fontId="5" type="noConversion"/>
  <hyperlinks>
    <hyperlink ref="L6" r:id="rId1" xr:uid="{2D974FD8-5651-491F-950A-273DDA9ACAE9}"/>
  </hyperlinks>
  <pageMargins left="0.7" right="0.7" top="0.75" bottom="0.75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23647DA3-987C-4EE2-AEFB-D72B45DD3920}">
          <x14:formula1>
            <xm:f>data!$A$1:$A$78</xm:f>
          </x14:formula1>
          <xm:sqref>J6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DC061-688A-4790-B814-210079FA5896}">
  <dimension ref="A2:H163"/>
  <sheetViews>
    <sheetView topLeftCell="A76" workbookViewId="0">
      <selection activeCell="A2" sqref="A2"/>
    </sheetView>
  </sheetViews>
  <sheetFormatPr defaultRowHeight="12.5" x14ac:dyDescent="0.25"/>
  <sheetData>
    <row r="2" spans="1:8" x14ac:dyDescent="0.25">
      <c r="A2" t="s">
        <v>23</v>
      </c>
      <c r="C2" s="9" t="s">
        <v>241</v>
      </c>
      <c r="D2" t="s">
        <v>100</v>
      </c>
      <c r="H2" t="str">
        <f>CONCATENATE(D2,"; ID=",C2)</f>
        <v>AGROTEC a.s.; ID=00544957</v>
      </c>
    </row>
    <row r="3" spans="1:8" x14ac:dyDescent="0.25">
      <c r="A3" t="s">
        <v>24</v>
      </c>
      <c r="C3" s="9" t="s">
        <v>242</v>
      </c>
      <c r="D3" t="s">
        <v>101</v>
      </c>
      <c r="H3" t="str">
        <f t="shared" ref="H3:H66" si="0">CONCATENATE(D3,"; ID=",C3)</f>
        <v>holver s.r.o.; ID=25860399</v>
      </c>
    </row>
    <row r="4" spans="1:8" x14ac:dyDescent="0.25">
      <c r="A4" t="s">
        <v>25</v>
      </c>
      <c r="C4" s="9" t="s">
        <v>243</v>
      </c>
      <c r="D4" t="s">
        <v>102</v>
      </c>
      <c r="H4" t="str">
        <f t="shared" si="0"/>
        <v>Advice Broker s.r.o.; ID=28001664</v>
      </c>
    </row>
    <row r="5" spans="1:8" x14ac:dyDescent="0.25">
      <c r="A5" t="s">
        <v>26</v>
      </c>
      <c r="C5" s="9" t="s">
        <v>244</v>
      </c>
      <c r="D5" t="s">
        <v>103</v>
      </c>
      <c r="H5" t="str">
        <f t="shared" si="0"/>
        <v>test; ID=26168685</v>
      </c>
    </row>
    <row r="6" spans="1:8" x14ac:dyDescent="0.25">
      <c r="A6" t="s">
        <v>27</v>
      </c>
      <c r="C6" s="9" t="s">
        <v>245</v>
      </c>
      <c r="D6" t="s">
        <v>104</v>
      </c>
      <c r="H6" t="str">
        <f t="shared" si="0"/>
        <v>Ing. Václav Himmel; ID=70360766</v>
      </c>
    </row>
    <row r="7" spans="1:8" x14ac:dyDescent="0.25">
      <c r="A7" t="s">
        <v>28</v>
      </c>
      <c r="C7" s="9" t="s">
        <v>246</v>
      </c>
      <c r="D7" t="s">
        <v>105</v>
      </c>
      <c r="H7" t="str">
        <f t="shared" si="0"/>
        <v>Miroslav Hofer; ID=01366688</v>
      </c>
    </row>
    <row r="8" spans="1:8" x14ac:dyDescent="0.25">
      <c r="A8" t="s">
        <v>29</v>
      </c>
      <c r="C8" s="9" t="s">
        <v>247</v>
      </c>
      <c r="D8" t="s">
        <v>106</v>
      </c>
      <c r="H8" t="str">
        <f t="shared" si="0"/>
        <v>Panda s.r.o.; ID=62957180</v>
      </c>
    </row>
    <row r="9" spans="1:8" x14ac:dyDescent="0.25">
      <c r="A9" t="s">
        <v>30</v>
      </c>
      <c r="C9" s="9" t="s">
        <v>248</v>
      </c>
      <c r="D9" t="s">
        <v>107</v>
      </c>
      <c r="H9" t="str">
        <f t="shared" si="0"/>
        <v>LEASINGOVÝ MAKLÉŘ s.r.o.; ID=04336011</v>
      </c>
    </row>
    <row r="10" spans="1:8" x14ac:dyDescent="0.25">
      <c r="A10" t="s">
        <v>31</v>
      </c>
      <c r="C10" s="9" t="s">
        <v>249</v>
      </c>
      <c r="D10" t="s">
        <v>108</v>
      </c>
      <c r="H10" t="str">
        <f t="shared" si="0"/>
        <v>OVB Allfinanz, a.s.; ID=48040410</v>
      </c>
    </row>
    <row r="11" spans="1:8" x14ac:dyDescent="0.25">
      <c r="A11" t="s">
        <v>32</v>
      </c>
      <c r="C11" s="9" t="s">
        <v>250</v>
      </c>
      <c r="D11" t="s">
        <v>109</v>
      </c>
      <c r="H11" t="str">
        <f t="shared" si="0"/>
        <v>Ing. Martina Podroužková; ID=06858198</v>
      </c>
    </row>
    <row r="12" spans="1:8" x14ac:dyDescent="0.25">
      <c r="A12" t="s">
        <v>33</v>
      </c>
      <c r="C12" s="9" t="s">
        <v>251</v>
      </c>
      <c r="D12" t="s">
        <v>110</v>
      </c>
      <c r="H12" t="str">
        <f t="shared" si="0"/>
        <v>MONETA Leasing, s.r.o.; ID=60751606</v>
      </c>
    </row>
    <row r="13" spans="1:8" x14ac:dyDescent="0.25">
      <c r="A13" t="s">
        <v>34</v>
      </c>
      <c r="C13" s="9" t="s">
        <v>252</v>
      </c>
      <c r="D13" t="s">
        <v>111</v>
      </c>
      <c r="H13" t="str">
        <f t="shared" si="0"/>
        <v>ČP Distribuce a.s.; ID=44795084</v>
      </c>
    </row>
    <row r="14" spans="1:8" x14ac:dyDescent="0.25">
      <c r="A14" t="s">
        <v>35</v>
      </c>
      <c r="C14" s="9" t="s">
        <v>253</v>
      </c>
      <c r="D14" t="s">
        <v>112</v>
      </c>
      <c r="H14" t="str">
        <f t="shared" si="0"/>
        <v>GEPARD FINANCE, a. s.; ID=25973843</v>
      </c>
    </row>
    <row r="15" spans="1:8" x14ac:dyDescent="0.25">
      <c r="A15" t="s">
        <v>36</v>
      </c>
      <c r="C15" s="9" t="s">
        <v>254</v>
      </c>
      <c r="D15" t="s">
        <v>113</v>
      </c>
      <c r="H15" t="str">
        <f t="shared" si="0"/>
        <v>Hout&amp;Finance s.r.o.; ID=01710869</v>
      </c>
    </row>
    <row r="16" spans="1:8" x14ac:dyDescent="0.25">
      <c r="A16" t="s">
        <v>37</v>
      </c>
      <c r="C16" s="9" t="s">
        <v>255</v>
      </c>
      <c r="D16" t="s">
        <v>114</v>
      </c>
      <c r="H16" t="str">
        <f t="shared" si="0"/>
        <v>Czech Cool Trade s.r.o.; ID=01483846</v>
      </c>
    </row>
    <row r="17" spans="1:8" x14ac:dyDescent="0.25">
      <c r="A17" t="s">
        <v>38</v>
      </c>
      <c r="C17" s="9" t="s">
        <v>256</v>
      </c>
      <c r="D17" t="s">
        <v>115</v>
      </c>
      <c r="H17" t="str">
        <f t="shared" si="0"/>
        <v>Blanka Boháčová; ID=87269368</v>
      </c>
    </row>
    <row r="18" spans="1:8" x14ac:dyDescent="0.25">
      <c r="A18" t="s">
        <v>39</v>
      </c>
      <c r="C18" s="9" t="s">
        <v>257</v>
      </c>
      <c r="D18" t="s">
        <v>116</v>
      </c>
      <c r="H18" t="str">
        <f t="shared" si="0"/>
        <v>Podnikatelský klub Empiria 21 s.r.o.; ID=03508366</v>
      </c>
    </row>
    <row r="19" spans="1:8" x14ac:dyDescent="0.25">
      <c r="A19" t="s">
        <v>40</v>
      </c>
      <c r="C19" s="9" t="s">
        <v>258</v>
      </c>
      <c r="D19" t="s">
        <v>117</v>
      </c>
      <c r="H19" t="str">
        <f t="shared" si="0"/>
        <v>IV deposits s.r.o.; ID=07153295</v>
      </c>
    </row>
    <row r="20" spans="1:8" x14ac:dyDescent="0.25">
      <c r="A20" t="s">
        <v>41</v>
      </c>
      <c r="C20" s="9" t="s">
        <v>259</v>
      </c>
      <c r="D20" t="s">
        <v>118</v>
      </c>
      <c r="H20" t="str">
        <f t="shared" si="0"/>
        <v>Fincentrum – Swiss Life Select; ID=00000004</v>
      </c>
    </row>
    <row r="21" spans="1:8" x14ac:dyDescent="0.25">
      <c r="A21" t="s">
        <v>42</v>
      </c>
      <c r="C21" s="9" t="s">
        <v>260</v>
      </c>
      <c r="D21" t="s">
        <v>119</v>
      </c>
      <c r="H21" t="str">
        <f t="shared" si="0"/>
        <v>JUDr. Jiří Šmatlák; ID=71447300</v>
      </c>
    </row>
    <row r="22" spans="1:8" x14ac:dyDescent="0.25">
      <c r="A22" t="s">
        <v>43</v>
      </c>
      <c r="C22" s="9" t="s">
        <v>261</v>
      </c>
      <c r="D22" t="s">
        <v>120</v>
      </c>
      <c r="H22" t="str">
        <f t="shared" si="0"/>
        <v>Patrik Tomšů; ID=69788405</v>
      </c>
    </row>
    <row r="23" spans="1:8" x14ac:dyDescent="0.25">
      <c r="A23" t="s">
        <v>44</v>
      </c>
      <c r="C23" s="9" t="s">
        <v>262</v>
      </c>
      <c r="D23" t="s">
        <v>121</v>
      </c>
      <c r="H23" t="str">
        <f t="shared" si="0"/>
        <v>Bárny agro s.r.o.; ID=28828402</v>
      </c>
    </row>
    <row r="24" spans="1:8" x14ac:dyDescent="0.25">
      <c r="A24" t="s">
        <v>45</v>
      </c>
      <c r="C24" s="9" t="s">
        <v>263</v>
      </c>
      <c r="D24" t="s">
        <v>122</v>
      </c>
      <c r="H24" t="str">
        <f t="shared" si="0"/>
        <v>DFH s.r.o.; ID=26899752</v>
      </c>
    </row>
    <row r="25" spans="1:8" x14ac:dyDescent="0.25">
      <c r="A25" t="s">
        <v>46</v>
      </c>
      <c r="C25" s="9" t="s">
        <v>264</v>
      </c>
      <c r="D25" t="s">
        <v>123</v>
      </c>
      <c r="H25" t="str">
        <f t="shared" si="0"/>
        <v>LP energy s.r.o.; ID=26031264</v>
      </c>
    </row>
    <row r="26" spans="1:8" x14ac:dyDescent="0.25">
      <c r="A26" t="s">
        <v>47</v>
      </c>
      <c r="C26" s="9" t="s">
        <v>265</v>
      </c>
      <c r="D26" t="s">
        <v>124</v>
      </c>
      <c r="H26" t="str">
        <f t="shared" si="0"/>
        <v>SAFETY PLUS; ID=25023667</v>
      </c>
    </row>
    <row r="27" spans="1:8" x14ac:dyDescent="0.25">
      <c r="A27" t="s">
        <v>48</v>
      </c>
      <c r="C27" s="9" t="s">
        <v>266</v>
      </c>
      <c r="D27" t="s">
        <v>125</v>
      </c>
      <c r="H27" t="str">
        <f t="shared" si="0"/>
        <v>BEplan finanční plánování s.r.o.; ID=05779944</v>
      </c>
    </row>
    <row r="28" spans="1:8" x14ac:dyDescent="0.25">
      <c r="A28" t="s">
        <v>49</v>
      </c>
      <c r="C28" s="9" t="s">
        <v>267</v>
      </c>
      <c r="D28" t="s">
        <v>126</v>
      </c>
      <c r="H28" t="str">
        <f t="shared" si="0"/>
        <v>Anavia s.r.o.; ID=29116007</v>
      </c>
    </row>
    <row r="29" spans="1:8" x14ac:dyDescent="0.25">
      <c r="A29" t="s">
        <v>50</v>
      </c>
      <c r="C29" s="9" t="s">
        <v>268</v>
      </c>
      <c r="D29" t="s">
        <v>127</v>
      </c>
      <c r="H29" t="str">
        <f t="shared" si="0"/>
        <v>Prosperity Financial Services s.r.o.; ID=02745836</v>
      </c>
    </row>
    <row r="30" spans="1:8" x14ac:dyDescent="0.25">
      <c r="A30" t="s">
        <v>51</v>
      </c>
      <c r="C30" s="9" t="s">
        <v>269</v>
      </c>
      <c r="D30" t="s">
        <v>128</v>
      </c>
      <c r="H30" t="str">
        <f t="shared" si="0"/>
        <v>MJ group s.r.o.; ID=05132631</v>
      </c>
    </row>
    <row r="31" spans="1:8" x14ac:dyDescent="0.25">
      <c r="A31" t="s">
        <v>52</v>
      </c>
      <c r="C31" s="9" t="s">
        <v>270</v>
      </c>
      <c r="D31" t="s">
        <v>129</v>
      </c>
      <c r="H31" t="str">
        <f t="shared" si="0"/>
        <v>GOLEM FINANCE s.r.o.; ID=26880547</v>
      </c>
    </row>
    <row r="32" spans="1:8" x14ac:dyDescent="0.25">
      <c r="A32" t="s">
        <v>53</v>
      </c>
      <c r="C32" s="9" t="s">
        <v>271</v>
      </c>
      <c r="D32" t="s">
        <v>130</v>
      </c>
      <c r="H32" t="str">
        <f t="shared" si="0"/>
        <v>Float invest, s.r.o.; ID=04958187</v>
      </c>
    </row>
    <row r="33" spans="1:8" x14ac:dyDescent="0.25">
      <c r="A33" t="s">
        <v>54</v>
      </c>
      <c r="C33" s="9" t="s">
        <v>272</v>
      </c>
      <c r="D33" t="s">
        <v>131</v>
      </c>
      <c r="H33" t="str">
        <f t="shared" si="0"/>
        <v>Fincentrum &amp; Swiss Life Select a.s.; ID=24260444</v>
      </c>
    </row>
    <row r="34" spans="1:8" x14ac:dyDescent="0.25">
      <c r="A34" t="s">
        <v>55</v>
      </c>
      <c r="C34" s="9" t="s">
        <v>273</v>
      </c>
      <c r="D34" t="s">
        <v>132</v>
      </c>
      <c r="H34" t="str">
        <f t="shared" si="0"/>
        <v>Financial consulting services s.r.o.; ID=06234313</v>
      </c>
    </row>
    <row r="35" spans="1:8" x14ac:dyDescent="0.25">
      <c r="A35" t="s">
        <v>56</v>
      </c>
      <c r="C35" s="9" t="s">
        <v>274</v>
      </c>
      <c r="D35" t="s">
        <v>133</v>
      </c>
      <c r="H35" t="str">
        <f t="shared" si="0"/>
        <v>Excelent finance s.r.o.; ID=27451836</v>
      </c>
    </row>
    <row r="36" spans="1:8" x14ac:dyDescent="0.25">
      <c r="A36" t="s">
        <v>57</v>
      </c>
      <c r="C36" s="9" t="s">
        <v>275</v>
      </c>
      <c r="D36" t="s">
        <v>134</v>
      </c>
      <c r="H36" t="str">
        <f t="shared" si="0"/>
        <v>Partners Financial Services, a.s.; ID=27699781</v>
      </c>
    </row>
    <row r="37" spans="1:8" x14ac:dyDescent="0.25">
      <c r="A37" t="s">
        <v>58</v>
      </c>
      <c r="C37" s="9" t="s">
        <v>276</v>
      </c>
      <c r="D37" t="s">
        <v>135</v>
      </c>
      <c r="H37" t="str">
        <f t="shared" si="0"/>
        <v>RENOMIA, a.s.; ID=48391301</v>
      </c>
    </row>
    <row r="38" spans="1:8" x14ac:dyDescent="0.25">
      <c r="A38" t="s">
        <v>59</v>
      </c>
      <c r="C38" s="9" t="s">
        <v>277</v>
      </c>
      <c r="D38" t="s">
        <v>136</v>
      </c>
      <c r="H38" t="str">
        <f t="shared" si="0"/>
        <v>MAXIMA finance s.r.o.; ID=25820079</v>
      </c>
    </row>
    <row r="39" spans="1:8" x14ac:dyDescent="0.25">
      <c r="A39" t="s">
        <v>60</v>
      </c>
      <c r="C39" s="9" t="s">
        <v>278</v>
      </c>
      <c r="D39" t="s">
        <v>137</v>
      </c>
      <c r="H39" t="str">
        <f t="shared" si="0"/>
        <v>Broker Trust - 4FIN; ID=00000003</v>
      </c>
    </row>
    <row r="40" spans="1:8" x14ac:dyDescent="0.25">
      <c r="A40" t="s">
        <v>61</v>
      </c>
      <c r="C40" s="9" t="s">
        <v>279</v>
      </c>
      <c r="D40" t="s">
        <v>138</v>
      </c>
      <c r="H40" t="str">
        <f t="shared" si="0"/>
        <v>Richard Sukac; ID=222986440</v>
      </c>
    </row>
    <row r="41" spans="1:8" x14ac:dyDescent="0.25">
      <c r="A41" t="s">
        <v>62</v>
      </c>
      <c r="C41" s="9" t="s">
        <v>280</v>
      </c>
      <c r="D41" t="s">
        <v>139</v>
      </c>
      <c r="H41" t="str">
        <f t="shared" si="0"/>
        <v>BV - Technika, a.s.; ID=26824256</v>
      </c>
    </row>
    <row r="42" spans="1:8" x14ac:dyDescent="0.25">
      <c r="A42" t="s">
        <v>63</v>
      </c>
      <c r="C42" s="9" t="s">
        <v>281</v>
      </c>
      <c r="D42" t="s">
        <v>140</v>
      </c>
      <c r="H42" t="str">
        <f t="shared" si="0"/>
        <v>Chytrý Honza – Akropol; ID=00000000</v>
      </c>
    </row>
    <row r="43" spans="1:8" x14ac:dyDescent="0.25">
      <c r="A43" t="s">
        <v>64</v>
      </c>
      <c r="C43" s="9" t="s">
        <v>282</v>
      </c>
      <c r="D43" t="s">
        <v>141</v>
      </c>
      <c r="H43" t="str">
        <f t="shared" si="0"/>
        <v>Broker Trust - Hyposervis Consulting; ID=24841862</v>
      </c>
    </row>
    <row r="44" spans="1:8" x14ac:dyDescent="0.25">
      <c r="A44" t="s">
        <v>65</v>
      </c>
      <c r="C44" s="9" t="s">
        <v>283</v>
      </c>
      <c r="D44" t="s">
        <v>142</v>
      </c>
      <c r="H44" t="str">
        <f t="shared" si="0"/>
        <v>Chytrý Honza – Finance Albatros; ID=00000001</v>
      </c>
    </row>
    <row r="45" spans="1:8" x14ac:dyDescent="0.25">
      <c r="A45" t="s">
        <v>66</v>
      </c>
      <c r="C45" s="9" t="s">
        <v>284</v>
      </c>
      <c r="D45" t="s">
        <v>143</v>
      </c>
      <c r="H45" t="str">
        <f t="shared" si="0"/>
        <v>Sillet Group a.s.; ID=27774007</v>
      </c>
    </row>
    <row r="46" spans="1:8" x14ac:dyDescent="0.25">
      <c r="A46" t="s">
        <v>67</v>
      </c>
      <c r="C46" s="9" t="s">
        <v>285</v>
      </c>
      <c r="D46" t="s">
        <v>144</v>
      </c>
      <c r="H46" t="str">
        <f t="shared" si="0"/>
        <v>ALFA IMPEX, s.r.o.; ID=25013084</v>
      </c>
    </row>
    <row r="47" spans="1:8" x14ac:dyDescent="0.25">
      <c r="A47" t="s">
        <v>68</v>
      </c>
      <c r="C47" s="9" t="s">
        <v>286</v>
      </c>
      <c r="D47" t="s">
        <v>145</v>
      </c>
      <c r="H47" t="str">
        <f t="shared" si="0"/>
        <v>K-Profi, spol s.r.o.; ID=25520458</v>
      </c>
    </row>
    <row r="48" spans="1:8" x14ac:dyDescent="0.25">
      <c r="A48" t="s">
        <v>69</v>
      </c>
      <c r="C48" s="9" t="s">
        <v>287</v>
      </c>
      <c r="D48" t="s">
        <v>146</v>
      </c>
      <c r="H48" t="str">
        <f t="shared" si="0"/>
        <v>Životní poradce s.r.o.; ID=03252272</v>
      </c>
    </row>
    <row r="49" spans="1:8" x14ac:dyDescent="0.25">
      <c r="A49" t="s">
        <v>70</v>
      </c>
      <c r="C49" s="9" t="s">
        <v>288</v>
      </c>
      <c r="D49" t="s">
        <v>147</v>
      </c>
      <c r="H49" t="str">
        <f t="shared" si="0"/>
        <v>Dagmara Brousilová; ID=64749576</v>
      </c>
    </row>
    <row r="50" spans="1:8" x14ac:dyDescent="0.25">
      <c r="A50" t="s">
        <v>71</v>
      </c>
      <c r="C50" s="9" t="s">
        <v>289</v>
      </c>
      <c r="D50" t="s">
        <v>148</v>
      </c>
      <c r="H50" t="str">
        <f t="shared" si="0"/>
        <v>Edita Krajčová; ID=86605062</v>
      </c>
    </row>
    <row r="51" spans="1:8" x14ac:dyDescent="0.25">
      <c r="A51" t="s">
        <v>72</v>
      </c>
      <c r="C51" s="9" t="s">
        <v>290</v>
      </c>
      <c r="D51" t="s">
        <v>149</v>
      </c>
      <c r="H51" t="str">
        <f t="shared" si="0"/>
        <v>Jan Štěpán; ID=73865397</v>
      </c>
    </row>
    <row r="52" spans="1:8" x14ac:dyDescent="0.25">
      <c r="A52" t="s">
        <v>73</v>
      </c>
      <c r="C52" s="9" t="s">
        <v>291</v>
      </c>
      <c r="D52" t="s">
        <v>150</v>
      </c>
      <c r="H52" t="str">
        <f t="shared" si="0"/>
        <v>NALTOM s.r.o.; ID=26379317</v>
      </c>
    </row>
    <row r="53" spans="1:8" x14ac:dyDescent="0.25">
      <c r="A53" t="s">
        <v>74</v>
      </c>
      <c r="C53" s="9" t="s">
        <v>292</v>
      </c>
      <c r="D53" t="s">
        <v>151</v>
      </c>
      <c r="H53" t="str">
        <f t="shared" si="0"/>
        <v>Broker Trust, a.s.; ID=26439719</v>
      </c>
    </row>
    <row r="54" spans="1:8" x14ac:dyDescent="0.25">
      <c r="A54" t="s">
        <v>75</v>
      </c>
      <c r="C54" s="9" t="s">
        <v>293</v>
      </c>
      <c r="D54" t="s">
        <v>152</v>
      </c>
      <c r="H54" t="str">
        <f t="shared" si="0"/>
        <v>Chytrý Honza a.s.; ID=29048770</v>
      </c>
    </row>
    <row r="55" spans="1:8" x14ac:dyDescent="0.25">
      <c r="A55" t="s">
        <v>76</v>
      </c>
      <c r="C55" s="9" t="s">
        <v>294</v>
      </c>
      <c r="D55" t="s">
        <v>153</v>
      </c>
      <c r="H55" t="str">
        <f t="shared" si="0"/>
        <v>AXA Management Services s.r.o.; ID=25672703</v>
      </c>
    </row>
    <row r="56" spans="1:8" x14ac:dyDescent="0.25">
      <c r="A56" t="s">
        <v>77</v>
      </c>
      <c r="C56" s="9" t="s">
        <v>295</v>
      </c>
      <c r="D56" t="s">
        <v>154</v>
      </c>
      <c r="H56" t="str">
        <f t="shared" si="0"/>
        <v>FEDS s.r.o.; ID=25411969</v>
      </c>
    </row>
    <row r="57" spans="1:8" x14ac:dyDescent="0.25">
      <c r="A57" t="s">
        <v>78</v>
      </c>
      <c r="C57" s="9" t="s">
        <v>296</v>
      </c>
      <c r="D57" t="s">
        <v>155</v>
      </c>
      <c r="H57" t="str">
        <f t="shared" si="0"/>
        <v>F&amp;P Consulting a.s.; ID=24752754</v>
      </c>
    </row>
    <row r="58" spans="1:8" x14ac:dyDescent="0.25">
      <c r="A58" t="s">
        <v>79</v>
      </c>
      <c r="C58" s="9" t="s">
        <v>297</v>
      </c>
      <c r="D58" t="s">
        <v>156</v>
      </c>
      <c r="H58" t="str">
        <f t="shared" si="0"/>
        <v>OPEN FINANCE  s.r.o.; ID=28701569</v>
      </c>
    </row>
    <row r="59" spans="1:8" x14ac:dyDescent="0.25">
      <c r="A59" t="s">
        <v>80</v>
      </c>
      <c r="C59" s="9" t="s">
        <v>298</v>
      </c>
      <c r="D59" t="s">
        <v>157</v>
      </c>
      <c r="H59" t="str">
        <f t="shared" si="0"/>
        <v>NN Finance, s.r.o.; ID=24265870</v>
      </c>
    </row>
    <row r="60" spans="1:8" x14ac:dyDescent="0.25">
      <c r="A60" t="s">
        <v>81</v>
      </c>
      <c r="C60" s="9" t="s">
        <v>299</v>
      </c>
      <c r="D60" t="s">
        <v>158</v>
      </c>
      <c r="H60" t="str">
        <f t="shared" si="0"/>
        <v>Aliance finančních poradců a.s.; ID=06665560</v>
      </c>
    </row>
    <row r="61" spans="1:8" x14ac:dyDescent="0.25">
      <c r="A61" t="s">
        <v>82</v>
      </c>
      <c r="C61" s="9" t="s">
        <v>300</v>
      </c>
      <c r="D61" t="s">
        <v>159</v>
      </c>
      <c r="H61" t="str">
        <f t="shared" si="0"/>
        <v>FINPOS s.r.o.; ID=29151091</v>
      </c>
    </row>
    <row r="62" spans="1:8" x14ac:dyDescent="0.25">
      <c r="A62" t="s">
        <v>83</v>
      </c>
      <c r="C62" s="9" t="s">
        <v>301</v>
      </c>
      <c r="D62" t="s">
        <v>160</v>
      </c>
      <c r="H62" t="str">
        <f t="shared" si="0"/>
        <v>MM Optimal, s.r.o.; ID=01579789</v>
      </c>
    </row>
    <row r="63" spans="1:8" x14ac:dyDescent="0.25">
      <c r="A63" t="s">
        <v>84</v>
      </c>
      <c r="C63" s="9" t="s">
        <v>302</v>
      </c>
      <c r="D63" t="s">
        <v>161</v>
      </c>
      <c r="H63" t="str">
        <f t="shared" si="0"/>
        <v>Astorie a.s.; ID=48293776</v>
      </c>
    </row>
    <row r="64" spans="1:8" x14ac:dyDescent="0.25">
      <c r="A64" t="s">
        <v>85</v>
      </c>
      <c r="C64" s="9" t="s">
        <v>303</v>
      </c>
      <c r="D64" t="s">
        <v>162</v>
      </c>
      <c r="H64" t="str">
        <f t="shared" si="0"/>
        <v>Broker Consulting, a.s.; ID=25221736</v>
      </c>
    </row>
    <row r="65" spans="1:8" x14ac:dyDescent="0.25">
      <c r="A65" t="s">
        <v>86</v>
      </c>
      <c r="C65" s="9" t="s">
        <v>304</v>
      </c>
      <c r="D65" t="s">
        <v>163</v>
      </c>
      <c r="H65" t="str">
        <f t="shared" si="0"/>
        <v>FINVISION, s.r.o.; ID=27840115</v>
      </c>
    </row>
    <row r="66" spans="1:8" x14ac:dyDescent="0.25">
      <c r="A66" t="s">
        <v>87</v>
      </c>
      <c r="C66" s="9" t="s">
        <v>305</v>
      </c>
      <c r="D66" t="s">
        <v>164</v>
      </c>
      <c r="H66" t="str">
        <f t="shared" si="0"/>
        <v>Ušetřeno.cz Finanční služby, a.s.; ID=28188667</v>
      </c>
    </row>
    <row r="67" spans="1:8" x14ac:dyDescent="0.25">
      <c r="A67" t="s">
        <v>88</v>
      </c>
      <c r="C67" s="9" t="s">
        <v>306</v>
      </c>
      <c r="D67" t="s">
        <v>165</v>
      </c>
      <c r="H67" t="str">
        <f t="shared" ref="H67:H130" si="1">CONCATENATE(D67,"; ID=",C67)</f>
        <v>INSIA a.s.; ID=48034479</v>
      </c>
    </row>
    <row r="68" spans="1:8" x14ac:dyDescent="0.25">
      <c r="A68" t="s">
        <v>89</v>
      </c>
      <c r="C68" s="9" t="s">
        <v>307</v>
      </c>
      <c r="D68" t="s">
        <v>166</v>
      </c>
      <c r="H68" t="str">
        <f t="shared" si="1"/>
        <v>ALFA Finance, s.r.o.; ID=26346508</v>
      </c>
    </row>
    <row r="69" spans="1:8" x14ac:dyDescent="0.25">
      <c r="A69" t="s">
        <v>90</v>
      </c>
      <c r="C69" s="9" t="s">
        <v>308</v>
      </c>
      <c r="D69" t="s">
        <v>167</v>
      </c>
      <c r="H69" t="str">
        <f t="shared" si="1"/>
        <v>Ing. Vladimír Silnica; ID=67012671</v>
      </c>
    </row>
    <row r="70" spans="1:8" x14ac:dyDescent="0.25">
      <c r="A70" t="s">
        <v>91</v>
      </c>
      <c r="C70" s="9" t="s">
        <v>309</v>
      </c>
      <c r="D70" t="s">
        <v>168</v>
      </c>
      <c r="H70" t="str">
        <f t="shared" si="1"/>
        <v>OK KLIENT a.s.; ID=29185114</v>
      </c>
    </row>
    <row r="71" spans="1:8" x14ac:dyDescent="0.25">
      <c r="A71" t="s">
        <v>92</v>
      </c>
      <c r="C71" s="9" t="s">
        <v>310</v>
      </c>
      <c r="D71" t="s">
        <v>169</v>
      </c>
      <c r="H71" t="str">
        <f t="shared" si="1"/>
        <v>Ing. Václav Smrž; ID=46642676</v>
      </c>
    </row>
    <row r="72" spans="1:8" x14ac:dyDescent="0.25">
      <c r="A72" t="s">
        <v>93</v>
      </c>
      <c r="C72" s="9" t="s">
        <v>311</v>
      </c>
      <c r="D72" t="s">
        <v>170</v>
      </c>
      <c r="H72" t="str">
        <f t="shared" si="1"/>
        <v>Nadisi s.r.o.; ID=27575055</v>
      </c>
    </row>
    <row r="73" spans="1:8" x14ac:dyDescent="0.25">
      <c r="A73" t="s">
        <v>94</v>
      </c>
      <c r="C73" s="9" t="s">
        <v>312</v>
      </c>
      <c r="D73" t="s">
        <v>171</v>
      </c>
      <c r="H73" t="str">
        <f t="shared" si="1"/>
        <v>KAPITOL pojišťovací a finanční poradenství, a.s.; ID=60751070</v>
      </c>
    </row>
    <row r="74" spans="1:8" x14ac:dyDescent="0.25">
      <c r="A74" t="s">
        <v>95</v>
      </c>
      <c r="C74" s="9" t="s">
        <v>313</v>
      </c>
      <c r="D74" t="s">
        <v>172</v>
      </c>
      <c r="H74" t="str">
        <f t="shared" si="1"/>
        <v>ČIFO - Český institut finanční odpovědnosti a.s.; ID=29449979</v>
      </c>
    </row>
    <row r="75" spans="1:8" x14ac:dyDescent="0.25">
      <c r="A75" t="s">
        <v>96</v>
      </c>
      <c r="C75" s="9" t="s">
        <v>314</v>
      </c>
      <c r="D75" t="s">
        <v>173</v>
      </c>
      <c r="H75" t="str">
        <f t="shared" si="1"/>
        <v>Dreams FS s.r.o.; ID=06958851</v>
      </c>
    </row>
    <row r="76" spans="1:8" x14ac:dyDescent="0.25">
      <c r="A76" t="s">
        <v>97</v>
      </c>
      <c r="C76" s="9" t="s">
        <v>315</v>
      </c>
      <c r="D76" t="s">
        <v>174</v>
      </c>
      <c r="H76" t="str">
        <f t="shared" si="1"/>
        <v>FitBrokers s.r.o.; ID=24250571</v>
      </c>
    </row>
    <row r="77" spans="1:8" x14ac:dyDescent="0.25">
      <c r="A77" t="s">
        <v>98</v>
      </c>
      <c r="C77" s="9" t="s">
        <v>316</v>
      </c>
      <c r="D77" t="s">
        <v>175</v>
      </c>
      <c r="H77" t="str">
        <f t="shared" si="1"/>
        <v>Karel Kowalik; ID=47649429</v>
      </c>
    </row>
    <row r="78" spans="1:8" x14ac:dyDescent="0.25">
      <c r="A78" t="s">
        <v>99</v>
      </c>
      <c r="C78" s="9" t="s">
        <v>317</v>
      </c>
      <c r="D78" t="s">
        <v>176</v>
      </c>
      <c r="H78" t="str">
        <f t="shared" si="1"/>
        <v>FINVOX Finanční služby s.r.o.; ID=03068102</v>
      </c>
    </row>
    <row r="79" spans="1:8" x14ac:dyDescent="0.25">
      <c r="C79" s="9" t="s">
        <v>318</v>
      </c>
      <c r="D79" t="s">
        <v>177</v>
      </c>
      <c r="H79" t="str">
        <f t="shared" si="1"/>
        <v>MBG BONUSIA, a.s.; ID=25856219</v>
      </c>
    </row>
    <row r="80" spans="1:8" x14ac:dyDescent="0.25">
      <c r="C80" s="9" t="s">
        <v>319</v>
      </c>
      <c r="D80" t="s">
        <v>178</v>
      </c>
      <c r="H80" t="str">
        <f t="shared" si="1"/>
        <v>FOHAT FINANCE s.r.o.; ID=28139445</v>
      </c>
    </row>
    <row r="81" spans="3:8" x14ac:dyDescent="0.25">
      <c r="C81" s="9" t="s">
        <v>320</v>
      </c>
      <c r="D81" t="s">
        <v>179</v>
      </c>
      <c r="H81" t="str">
        <f t="shared" si="1"/>
        <v>FINANCE V+V s.r.o.; ID=28127404</v>
      </c>
    </row>
    <row r="82" spans="3:8" x14ac:dyDescent="0.25">
      <c r="C82" s="9" t="s">
        <v>321</v>
      </c>
      <c r="D82" t="s">
        <v>180</v>
      </c>
      <c r="H82" t="str">
        <f t="shared" si="1"/>
        <v>MAGNET FINANCE; ID=06911030</v>
      </c>
    </row>
    <row r="83" spans="3:8" x14ac:dyDescent="0.25">
      <c r="C83" s="9" t="s">
        <v>322</v>
      </c>
      <c r="D83" t="s">
        <v>181</v>
      </c>
      <c r="H83" t="str">
        <f t="shared" si="1"/>
        <v>J &amp; T BANKA, a.s.; ID=47115378</v>
      </c>
    </row>
    <row r="84" spans="3:8" x14ac:dyDescent="0.25">
      <c r="C84" s="9" t="s">
        <v>323</v>
      </c>
      <c r="D84" t="s">
        <v>182</v>
      </c>
      <c r="H84" t="str">
        <f t="shared" si="1"/>
        <v>ZFP akademie, a.s.; ID=26304805</v>
      </c>
    </row>
    <row r="85" spans="3:8" x14ac:dyDescent="0.25">
      <c r="C85" s="9" t="s">
        <v>324</v>
      </c>
      <c r="D85" t="s">
        <v>183</v>
      </c>
      <c r="H85" t="str">
        <f t="shared" si="1"/>
        <v>Allrisk, a.s.; ID=49610929</v>
      </c>
    </row>
    <row r="86" spans="3:8" x14ac:dyDescent="0.25">
      <c r="C86" s="9" t="s">
        <v>325</v>
      </c>
      <c r="D86" t="s">
        <v>184</v>
      </c>
      <c r="H86" t="str">
        <f t="shared" si="1"/>
        <v>Pernamenta a.s.; ID=29289327</v>
      </c>
    </row>
    <row r="87" spans="3:8" x14ac:dyDescent="0.25">
      <c r="C87" s="9" t="s">
        <v>326</v>
      </c>
      <c r="D87" t="s">
        <v>185</v>
      </c>
      <c r="H87" t="str">
        <f t="shared" si="1"/>
        <v>SkoTo s.r.o.; ID=28009797</v>
      </c>
    </row>
    <row r="88" spans="3:8" x14ac:dyDescent="0.25">
      <c r="C88" s="9" t="s">
        <v>327</v>
      </c>
      <c r="D88" t="s">
        <v>186</v>
      </c>
      <c r="H88" t="str">
        <f t="shared" si="1"/>
        <v>eDO finance, a.s.; ID=24783421</v>
      </c>
    </row>
    <row r="89" spans="3:8" x14ac:dyDescent="0.25">
      <c r="C89" s="9" t="s">
        <v>328</v>
      </c>
      <c r="D89" t="s">
        <v>187</v>
      </c>
      <c r="H89" t="str">
        <f t="shared" si="1"/>
        <v>Hypio, s.r.o.; ID=06472842</v>
      </c>
    </row>
    <row r="90" spans="3:8" x14ac:dyDescent="0.25">
      <c r="C90" s="9" t="s">
        <v>329</v>
      </c>
      <c r="D90" t="s">
        <v>188</v>
      </c>
      <c r="H90" t="str">
        <f t="shared" si="1"/>
        <v>OK GRANT s.r.o.; ID=28268318</v>
      </c>
    </row>
    <row r="91" spans="3:8" x14ac:dyDescent="0.25">
      <c r="C91" s="9" t="s">
        <v>330</v>
      </c>
      <c r="D91" t="s">
        <v>189</v>
      </c>
      <c r="H91" t="str">
        <f t="shared" si="1"/>
        <v>Bright rainbow a.s.; ID=27820734</v>
      </c>
    </row>
    <row r="92" spans="3:8" x14ac:dyDescent="0.25">
      <c r="C92" s="9" t="s">
        <v>331</v>
      </c>
      <c r="D92" t="s">
        <v>190</v>
      </c>
      <c r="H92" t="str">
        <f t="shared" si="1"/>
        <v>HypoAsistent s.r.o.; ID=24663794</v>
      </c>
    </row>
    <row r="93" spans="3:8" x14ac:dyDescent="0.25">
      <c r="C93" s="9" t="s">
        <v>332</v>
      </c>
      <c r="D93" t="s">
        <v>191</v>
      </c>
      <c r="H93" t="str">
        <f t="shared" si="1"/>
        <v>JJ Agroservis s.r.o; ID=24283932</v>
      </c>
    </row>
    <row r="94" spans="3:8" x14ac:dyDescent="0.25">
      <c r="C94" s="9" t="s">
        <v>333</v>
      </c>
      <c r="D94" t="s">
        <v>192</v>
      </c>
      <c r="H94" t="str">
        <f t="shared" si="1"/>
        <v>Finanční navigátor s.r.o.; ID=03058492</v>
      </c>
    </row>
    <row r="95" spans="3:8" x14ac:dyDescent="0.25">
      <c r="C95" s="9" t="s">
        <v>334</v>
      </c>
      <c r="D95" t="s">
        <v>193</v>
      </c>
      <c r="H95" t="str">
        <f t="shared" si="1"/>
        <v>Generali Distribuce a.s.; ID=27108562</v>
      </c>
    </row>
    <row r="96" spans="3:8" x14ac:dyDescent="0.25">
      <c r="C96" s="9" t="s">
        <v>335</v>
      </c>
      <c r="D96" t="s">
        <v>194</v>
      </c>
      <c r="H96" t="str">
        <f t="shared" si="1"/>
        <v>Ing. Michal Příhoda; ID=86692755</v>
      </c>
    </row>
    <row r="97" spans="3:8" x14ac:dyDescent="0.25">
      <c r="C97" s="9" t="s">
        <v>336</v>
      </c>
      <c r="D97" t="s">
        <v>195</v>
      </c>
      <c r="H97" t="str">
        <f t="shared" si="1"/>
        <v>M&amp;M finance company s.r.o.; ID=28476026</v>
      </c>
    </row>
    <row r="98" spans="3:8" x14ac:dyDescent="0.25">
      <c r="C98" s="9" t="s">
        <v>337</v>
      </c>
      <c r="D98" t="s">
        <v>196</v>
      </c>
      <c r="H98" t="str">
        <f t="shared" si="1"/>
        <v>GEPARD FINANCE, a. s. - SIRIUS; ID=12312312</v>
      </c>
    </row>
    <row r="99" spans="3:8" x14ac:dyDescent="0.25">
      <c r="C99" s="9" t="s">
        <v>338</v>
      </c>
      <c r="D99" t="s">
        <v>197</v>
      </c>
      <c r="H99" t="str">
        <f t="shared" si="1"/>
        <v>Martin Cvetler; ID=72777303</v>
      </c>
    </row>
    <row r="100" spans="3:8" x14ac:dyDescent="0.25">
      <c r="C100" s="9" t="s">
        <v>339</v>
      </c>
      <c r="D100" t="s">
        <v>198</v>
      </c>
      <c r="H100" t="str">
        <f t="shared" si="1"/>
        <v>Refinanso.cz s.r.o.; ID=07190573</v>
      </c>
    </row>
    <row r="101" spans="3:8" x14ac:dyDescent="0.25">
      <c r="C101" s="9" t="s">
        <v>340</v>
      </c>
      <c r="D101" t="s">
        <v>199</v>
      </c>
      <c r="H101" t="str">
        <f t="shared" si="1"/>
        <v>MAX PRODUCTION s.r.o.; ID=28626508</v>
      </c>
    </row>
    <row r="102" spans="3:8" x14ac:dyDescent="0.25">
      <c r="C102" s="9" t="s">
        <v>341</v>
      </c>
      <c r="D102" t="s">
        <v>200</v>
      </c>
      <c r="H102" t="str">
        <f t="shared" si="1"/>
        <v>1. Vzájemná poradenská, a.s.; ID=26324385</v>
      </c>
    </row>
    <row r="103" spans="3:8" x14ac:dyDescent="0.25">
      <c r="C103" s="9" t="s">
        <v>342</v>
      </c>
      <c r="D103" t="s">
        <v>201</v>
      </c>
      <c r="H103" t="str">
        <f t="shared" si="1"/>
        <v>Daně v pohodě spol. s.r.o.; ID=29388619</v>
      </c>
    </row>
    <row r="104" spans="3:8" x14ac:dyDescent="0.25">
      <c r="C104" s="9" t="s">
        <v>343</v>
      </c>
      <c r="D104" t="s">
        <v>202</v>
      </c>
      <c r="H104" t="str">
        <f t="shared" si="1"/>
        <v>D &amp; D Czech, s.r.o.; ID=25500155</v>
      </c>
    </row>
    <row r="105" spans="3:8" x14ac:dyDescent="0.25">
      <c r="C105" s="9" t="s">
        <v>344</v>
      </c>
      <c r="D105" t="s">
        <v>203</v>
      </c>
      <c r="H105" t="str">
        <f t="shared" si="1"/>
        <v>INTERLOG s.r.o.; ID=60754451</v>
      </c>
    </row>
    <row r="106" spans="3:8" x14ac:dyDescent="0.25">
      <c r="C106" s="9" t="s">
        <v>345</v>
      </c>
      <c r="D106" t="s">
        <v>204</v>
      </c>
      <c r="H106" t="str">
        <f t="shared" si="1"/>
        <v>R.C.P.R. - Reality s.r.o.; ID=26946769</v>
      </c>
    </row>
    <row r="107" spans="3:8" x14ac:dyDescent="0.25">
      <c r="C107" s="9" t="s">
        <v>346</v>
      </c>
      <c r="D107" t="s">
        <v>205</v>
      </c>
      <c r="H107" t="str">
        <f t="shared" si="1"/>
        <v>Asistenční centrum, a.s.; ID=63144883</v>
      </c>
    </row>
    <row r="108" spans="3:8" x14ac:dyDescent="0.25">
      <c r="C108" s="9" t="s">
        <v>347</v>
      </c>
      <c r="D108" t="s">
        <v>206</v>
      </c>
      <c r="H108" t="str">
        <f t="shared" si="1"/>
        <v>Kontokorenty EU, s.r.o.; ID=04526091</v>
      </c>
    </row>
    <row r="109" spans="3:8" x14ac:dyDescent="0.25">
      <c r="C109" s="9" t="s">
        <v>348</v>
      </c>
      <c r="D109" t="s">
        <v>207</v>
      </c>
      <c r="H109" t="str">
        <f t="shared" si="1"/>
        <v>MAPE finance s.r.o.; ID=29308704</v>
      </c>
    </row>
    <row r="110" spans="3:8" x14ac:dyDescent="0.25">
      <c r="C110" s="9" t="s">
        <v>349</v>
      </c>
      <c r="D110" t="s">
        <v>208</v>
      </c>
      <c r="H110" t="str">
        <f t="shared" si="1"/>
        <v>ROKLEN 360, a.s.; ID=60732075</v>
      </c>
    </row>
    <row r="111" spans="3:8" x14ac:dyDescent="0.25">
      <c r="C111" s="9" t="s">
        <v>350</v>
      </c>
      <c r="D111" t="s">
        <v>209</v>
      </c>
      <c r="H111" t="str">
        <f t="shared" si="1"/>
        <v>Marie Mlynářová; ID=88846555</v>
      </c>
    </row>
    <row r="112" spans="3:8" x14ac:dyDescent="0.25">
      <c r="C112" s="9" t="s">
        <v>351</v>
      </c>
      <c r="D112" t="s">
        <v>210</v>
      </c>
      <c r="H112" t="str">
        <f t="shared" si="1"/>
        <v>SOFICON Advisory, s.r.o.; ID=03650260</v>
      </c>
    </row>
    <row r="113" spans="3:8" x14ac:dyDescent="0.25">
      <c r="C113" s="9" t="s">
        <v>352</v>
      </c>
      <c r="D113" t="s">
        <v>211</v>
      </c>
      <c r="H113" t="str">
        <f t="shared" si="1"/>
        <v>FINTYM s.r.o.; ID=01996401</v>
      </c>
    </row>
    <row r="114" spans="3:8" x14ac:dyDescent="0.25">
      <c r="C114" s="9" t="s">
        <v>353</v>
      </c>
      <c r="D114" t="s">
        <v>212</v>
      </c>
      <c r="H114" t="str">
        <f t="shared" si="1"/>
        <v>GAUTE a.s.; ID=25543709</v>
      </c>
    </row>
    <row r="115" spans="3:8" x14ac:dyDescent="0.25">
      <c r="C115" s="9" t="s">
        <v>354</v>
      </c>
      <c r="D115" t="s">
        <v>213</v>
      </c>
      <c r="H115" t="str">
        <f t="shared" si="1"/>
        <v>EUDOT s.r.o.; ID=28289846</v>
      </c>
    </row>
    <row r="116" spans="3:8" x14ac:dyDescent="0.25">
      <c r="C116" s="9" t="s">
        <v>355</v>
      </c>
      <c r="D116" t="s">
        <v>214</v>
      </c>
      <c r="H116" t="str">
        <f t="shared" si="1"/>
        <v>KNIGHT FRANK, s.r.o.; ID=41191536</v>
      </c>
    </row>
    <row r="117" spans="3:8" x14ac:dyDescent="0.25">
      <c r="C117" s="9" t="s">
        <v>356</v>
      </c>
      <c r="D117" t="s">
        <v>215</v>
      </c>
      <c r="H117" t="str">
        <f t="shared" si="1"/>
        <v>Ing Jindra Ševčíková; ID=43883079</v>
      </c>
    </row>
    <row r="118" spans="3:8" x14ac:dyDescent="0.25">
      <c r="C118" s="9" t="s">
        <v>357</v>
      </c>
      <c r="D118" t="s">
        <v>216</v>
      </c>
      <c r="H118" t="str">
        <f t="shared" si="1"/>
        <v>AM finance a.s.; ID=27755576</v>
      </c>
    </row>
    <row r="119" spans="3:8" x14ac:dyDescent="0.25">
      <c r="C119" s="9" t="s">
        <v>358</v>
      </c>
      <c r="D119" t="s">
        <v>217</v>
      </c>
      <c r="H119" t="str">
        <f t="shared" si="1"/>
        <v>DOTin Invest s.r.o.; ID=04386094</v>
      </c>
    </row>
    <row r="120" spans="3:8" x14ac:dyDescent="0.25">
      <c r="C120" s="9" t="s">
        <v>359</v>
      </c>
      <c r="D120" t="s">
        <v>218</v>
      </c>
      <c r="H120" t="str">
        <f t="shared" si="1"/>
        <v>GRANT ADVISOR, spol. s r.o.; ID=27691837</v>
      </c>
    </row>
    <row r="121" spans="3:8" x14ac:dyDescent="0.25">
      <c r="C121" s="9" t="s">
        <v>360</v>
      </c>
      <c r="D121" t="s">
        <v>219</v>
      </c>
      <c r="H121" t="str">
        <f t="shared" si="1"/>
        <v>OK GROUP a.s.; ID=25561804</v>
      </c>
    </row>
    <row r="122" spans="3:8" x14ac:dyDescent="0.25">
      <c r="C122" s="9" t="s">
        <v>361</v>
      </c>
      <c r="D122" t="s">
        <v>220</v>
      </c>
      <c r="H122" t="str">
        <f t="shared" si="1"/>
        <v>Patrimon s.r.o.; ID=26934337</v>
      </c>
    </row>
    <row r="123" spans="3:8" x14ac:dyDescent="0.25">
      <c r="C123" s="9" t="s">
        <v>362</v>
      </c>
      <c r="D123" t="s">
        <v>221</v>
      </c>
      <c r="H123" t="str">
        <f t="shared" si="1"/>
        <v>23 Finance Advisory, s.r.o.; ID=24765449</v>
      </c>
    </row>
    <row r="124" spans="3:8" x14ac:dyDescent="0.25">
      <c r="C124" s="9" t="s">
        <v>363</v>
      </c>
      <c r="D124" t="s">
        <v>222</v>
      </c>
      <c r="H124" t="str">
        <f t="shared" si="1"/>
        <v>EnCor s.r.o.; ID=02128136</v>
      </c>
    </row>
    <row r="125" spans="3:8" x14ac:dyDescent="0.25">
      <c r="C125" s="9" t="s">
        <v>364</v>
      </c>
      <c r="D125" t="s">
        <v>223</v>
      </c>
      <c r="H125" t="str">
        <f t="shared" si="1"/>
        <v>Expres finance, s.r.o.; ID=27188809</v>
      </c>
    </row>
    <row r="126" spans="3:8" x14ac:dyDescent="0.25">
      <c r="C126" s="9" t="s">
        <v>365</v>
      </c>
      <c r="D126" t="s">
        <v>224</v>
      </c>
      <c r="H126" t="str">
        <f t="shared" si="1"/>
        <v>ST - MARYSZ s.r.o.; ID=27382231</v>
      </c>
    </row>
    <row r="127" spans="3:8" x14ac:dyDescent="0.25">
      <c r="C127" s="9" t="s">
        <v>366</v>
      </c>
      <c r="D127" t="s">
        <v>225</v>
      </c>
      <c r="H127" t="str">
        <f t="shared" si="1"/>
        <v>Ing. Pavel Lazecký; ID=70025614</v>
      </c>
    </row>
    <row r="128" spans="3:8" x14ac:dyDescent="0.25">
      <c r="C128" s="9" t="s">
        <v>367</v>
      </c>
      <c r="D128" t="s">
        <v>226</v>
      </c>
      <c r="H128" t="str">
        <f t="shared" si="1"/>
        <v>Boris Drápal; ID=46949895</v>
      </c>
    </row>
    <row r="129" spans="3:8" x14ac:dyDescent="0.25">
      <c r="C129" s="9" t="s">
        <v>368</v>
      </c>
      <c r="D129" t="s">
        <v>227</v>
      </c>
      <c r="H129" t="str">
        <f t="shared" si="1"/>
        <v>Newfinances, s.r.o.; ID=26700336</v>
      </c>
    </row>
    <row r="130" spans="3:8" x14ac:dyDescent="0.25">
      <c r="C130" s="9" t="s">
        <v>369</v>
      </c>
      <c r="D130" t="s">
        <v>228</v>
      </c>
      <c r="H130" t="str">
        <f t="shared" si="1"/>
        <v>GEU Consulting, s.r.o.; ID=28483731</v>
      </c>
    </row>
    <row r="131" spans="3:8" x14ac:dyDescent="0.25">
      <c r="C131" s="9" t="s">
        <v>370</v>
      </c>
      <c r="D131" t="s">
        <v>229</v>
      </c>
      <c r="H131" t="str">
        <f t="shared" ref="H131:H142" si="2">CONCATENATE(D131,"; ID=",C131)</f>
        <v>ZV Agro; ID=28722833</v>
      </c>
    </row>
    <row r="132" spans="3:8" x14ac:dyDescent="0.25">
      <c r="C132" s="9" t="s">
        <v>371</v>
      </c>
      <c r="D132" t="s">
        <v>230</v>
      </c>
      <c r="H132" t="str">
        <f t="shared" si="2"/>
        <v>ARBO, spo. s r.o,; ID=40522172</v>
      </c>
    </row>
    <row r="133" spans="3:8" x14ac:dyDescent="0.25">
      <c r="C133" s="9" t="s">
        <v>372</v>
      </c>
      <c r="D133" t="s">
        <v>231</v>
      </c>
      <c r="H133" t="str">
        <f t="shared" si="2"/>
        <v>Smart Sales and Solution; ID=04402758</v>
      </c>
    </row>
    <row r="134" spans="3:8" x14ac:dyDescent="0.25">
      <c r="C134" s="9" t="s">
        <v>373</v>
      </c>
      <c r="D134" t="s">
        <v>232</v>
      </c>
      <c r="H134" t="str">
        <f t="shared" si="2"/>
        <v>T.E.Development Group s.r.o.; ID=03496147</v>
      </c>
    </row>
    <row r="135" spans="3:8" x14ac:dyDescent="0.25">
      <c r="C135" s="9" t="s">
        <v>374</v>
      </c>
      <c r="D135" t="s">
        <v>233</v>
      </c>
      <c r="H135" t="str">
        <f t="shared" si="2"/>
        <v>SMS finance, a.s.; ID=25381512</v>
      </c>
    </row>
    <row r="136" spans="3:8" x14ac:dyDescent="0.25">
      <c r="C136" s="9" t="s">
        <v>375</v>
      </c>
      <c r="D136" t="s">
        <v>234</v>
      </c>
      <c r="H136" t="str">
        <f t="shared" si="2"/>
        <v>BNÚ, s.r.o.; ID=28337255</v>
      </c>
    </row>
    <row r="137" spans="3:8" x14ac:dyDescent="0.25">
      <c r="C137" s="9" t="s">
        <v>376</v>
      </c>
      <c r="D137" t="s">
        <v>235</v>
      </c>
      <c r="H137" t="str">
        <f t="shared" si="2"/>
        <v>SAB servis s.r.o.; ID=24704008</v>
      </c>
    </row>
    <row r="138" spans="3:8" x14ac:dyDescent="0.25">
      <c r="C138" s="9" t="s">
        <v>377</v>
      </c>
      <c r="D138" t="s">
        <v>236</v>
      </c>
      <c r="H138" t="str">
        <f t="shared" si="2"/>
        <v>Petr NOGA; ID=62054627</v>
      </c>
    </row>
    <row r="139" spans="3:8" x14ac:dyDescent="0.25">
      <c r="C139" s="9" t="s">
        <v>378</v>
      </c>
      <c r="D139" t="s">
        <v>237</v>
      </c>
      <c r="H139" t="str">
        <f t="shared" si="2"/>
        <v>Homberg, s.r.o.; ID=05164664</v>
      </c>
    </row>
    <row r="140" spans="3:8" x14ac:dyDescent="0.25">
      <c r="C140" s="9" t="s">
        <v>379</v>
      </c>
      <c r="D140" t="s">
        <v>238</v>
      </c>
      <c r="H140" t="str">
        <f t="shared" si="2"/>
        <v>FAR AHEAD s.r.o.; ID=29456771</v>
      </c>
    </row>
    <row r="141" spans="3:8" x14ac:dyDescent="0.25">
      <c r="C141" s="9" t="s">
        <v>380</v>
      </c>
      <c r="D141" t="s">
        <v>239</v>
      </c>
      <c r="H141" t="str">
        <f t="shared" si="2"/>
        <v>ARGUS Mikulov s.r.o.; ID=60697008</v>
      </c>
    </row>
    <row r="142" spans="3:8" x14ac:dyDescent="0.25">
      <c r="C142" s="9" t="s">
        <v>381</v>
      </c>
      <c r="D142" t="s">
        <v>240</v>
      </c>
      <c r="H142" t="str">
        <f t="shared" si="2"/>
        <v>Fiktivní komerční s.r.o.; ID=25672720</v>
      </c>
    </row>
    <row r="143" spans="3:8" x14ac:dyDescent="0.25">
      <c r="C143" s="9"/>
    </row>
    <row r="144" spans="3:8" x14ac:dyDescent="0.25">
      <c r="C144" s="9"/>
    </row>
    <row r="145" spans="3:3" x14ac:dyDescent="0.25">
      <c r="C145" s="9"/>
    </row>
    <row r="146" spans="3:3" x14ac:dyDescent="0.25">
      <c r="C146" s="9"/>
    </row>
    <row r="147" spans="3:3" x14ac:dyDescent="0.25">
      <c r="C147" s="9"/>
    </row>
    <row r="148" spans="3:3" x14ac:dyDescent="0.25">
      <c r="C148" s="9"/>
    </row>
    <row r="149" spans="3:3" x14ac:dyDescent="0.25">
      <c r="C149" s="9"/>
    </row>
    <row r="150" spans="3:3" x14ac:dyDescent="0.25">
      <c r="C150" s="9"/>
    </row>
    <row r="151" spans="3:3" x14ac:dyDescent="0.25">
      <c r="C151" s="9"/>
    </row>
    <row r="152" spans="3:3" x14ac:dyDescent="0.25">
      <c r="C152" s="9"/>
    </row>
    <row r="153" spans="3:3" x14ac:dyDescent="0.25">
      <c r="C153" s="9"/>
    </row>
    <row r="154" spans="3:3" x14ac:dyDescent="0.25">
      <c r="C154" s="9"/>
    </row>
    <row r="155" spans="3:3" x14ac:dyDescent="0.25">
      <c r="C155" s="9"/>
    </row>
    <row r="156" spans="3:3" x14ac:dyDescent="0.25">
      <c r="C156" s="9"/>
    </row>
    <row r="157" spans="3:3" x14ac:dyDescent="0.25">
      <c r="C157" s="9"/>
    </row>
    <row r="158" spans="3:3" x14ac:dyDescent="0.25">
      <c r="C158" s="9"/>
    </row>
    <row r="159" spans="3:3" x14ac:dyDescent="0.25">
      <c r="C159" s="9"/>
    </row>
    <row r="160" spans="3:3" x14ac:dyDescent="0.25">
      <c r="C160" s="9"/>
    </row>
    <row r="161" spans="3:3" x14ac:dyDescent="0.25">
      <c r="C161" s="9"/>
    </row>
    <row r="162" spans="3:3" x14ac:dyDescent="0.25">
      <c r="C162" s="9"/>
    </row>
    <row r="163" spans="3:3" x14ac:dyDescent="0.25">
      <c r="C163" s="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B764FABDEF6C48B7C41DE345A214F4" ma:contentTypeVersion="11" ma:contentTypeDescription="Create a new document." ma:contentTypeScope="" ma:versionID="54c7f7800cdb523f3976e902a832a0a2">
  <xsd:schema xmlns:xsd="http://www.w3.org/2001/XMLSchema" xmlns:xs="http://www.w3.org/2001/XMLSchema" xmlns:p="http://schemas.microsoft.com/office/2006/metadata/properties" xmlns:ns3="fe4eb1ae-367e-45fa-95d5-fa6c491ed428" xmlns:ns4="d15a0b93-1ec0-46f5-902b-fb976738d880" targetNamespace="http://schemas.microsoft.com/office/2006/metadata/properties" ma:root="true" ma:fieldsID="c76b6d440de7186079268f612bfdf480" ns3:_="" ns4:_="">
    <xsd:import namespace="fe4eb1ae-367e-45fa-95d5-fa6c491ed428"/>
    <xsd:import namespace="d15a0b93-1ec0-46f5-902b-fb976738d88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4eb1ae-367e-45fa-95d5-fa6c491ed4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5a0b93-1ec0-46f5-902b-fb976738d8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9ECA97-CC8E-4ABC-A241-5E8CF512CEED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AEBC50E6-C153-4862-9A41-AA1E937F36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146409-B384-47A4-B924-506576BDCF3A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fe4eb1ae-367e-45fa-95d5-fa6c491ed428"/>
    <ds:schemaRef ds:uri="http://schemas.openxmlformats.org/package/2006/metadata/core-properties"/>
    <ds:schemaRef ds:uri="d15a0b93-1ec0-46f5-902b-fb976738d880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31BA2708-E900-472A-BBCF-46C2C4D2D2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4eb1ae-367e-45fa-95d5-fa6c491ed428"/>
    <ds:schemaRef ds:uri="d15a0b93-1ec0-46f5-902b-fb976738d8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Novy formular</vt:lpstr>
      <vt:lpstr>data</vt:lpstr>
    </vt:vector>
  </TitlesOfParts>
  <Company>GE Money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Mrázek</dc:creator>
  <cp:lastModifiedBy>Jaros, Antonin (Moneta)</cp:lastModifiedBy>
  <cp:lastPrinted>2020-01-16T14:47:28Z</cp:lastPrinted>
  <dcterms:created xsi:type="dcterms:W3CDTF">2008-06-18T14:00:06Z</dcterms:created>
  <dcterms:modified xsi:type="dcterms:W3CDTF">2024-12-19T09:31:06Z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O_Klasifikace">
    <vt:lpwstr>1;#MONETA Interní|ce8cf897-d54c-4530-9f83-cad2cf7326df</vt:lpwstr>
  </property>
  <property fmtid="{D5CDD505-2E9C-101B-9397-08002B2CF9AE}" pid="3" name="TaxCatchAll">
    <vt:lpwstr>1;#MONETA Interní|ce8cf897-d54c-4530-9f83-cad2cf7326df;#3;#Banka|4b8bd4a4-1c43-493c-b2b2-30d06f102cee</vt:lpwstr>
  </property>
  <property fmtid="{D5CDD505-2E9C-101B-9397-08002B2CF9AE}" pid="4" name="MO_Agenda">
    <vt:lpwstr>3;#Banka|4b8bd4a4-1c43-493c-b2b2-30d06f102cee</vt:lpwstr>
  </property>
  <property fmtid="{D5CDD505-2E9C-101B-9397-08002B2CF9AE}" pid="5" name="o60cceac5e1c43be9b6e1ffd60746925">
    <vt:lpwstr>MONETA Interní|ce8cf897-d54c-4530-9f83-cad2cf7326df</vt:lpwstr>
  </property>
  <property fmtid="{D5CDD505-2E9C-101B-9397-08002B2CF9AE}" pid="6" name="a692cade3f284b1e8d741876faf3844c">
    <vt:lpwstr>Banka|4b8bd4a4-1c43-493c-b2b2-30d06f102cee</vt:lpwstr>
  </property>
  <property fmtid="{D5CDD505-2E9C-101B-9397-08002B2CF9AE}" pid="7" name="e6b765d15a134075925110de09bbb640">
    <vt:lpwstr/>
  </property>
  <property fmtid="{D5CDD505-2E9C-101B-9397-08002B2CF9AE}" pid="8" name="id2858e8bff3497b85573adda4d7da0c">
    <vt:lpwstr/>
  </property>
  <property fmtid="{D5CDD505-2E9C-101B-9397-08002B2CF9AE}" pid="9" name="j33b1bc20532487296f1bbbdead35a56">
    <vt:lpwstr/>
  </property>
  <property fmtid="{D5CDD505-2E9C-101B-9397-08002B2CF9AE}" pid="10" name="CategoryDescription">
    <vt:lpwstr/>
  </property>
  <property fmtid="{D5CDD505-2E9C-101B-9397-08002B2CF9AE}" pid="11" name="_dlc_DocId">
    <vt:lpwstr>RESA-24972467-36</vt:lpwstr>
  </property>
  <property fmtid="{D5CDD505-2E9C-101B-9397-08002B2CF9AE}" pid="12" name="_dlc_DocIdItemGuid">
    <vt:lpwstr>7123a9d3-9964-4150-a64d-39c56d38ed46</vt:lpwstr>
  </property>
  <property fmtid="{D5CDD505-2E9C-101B-9397-08002B2CF9AE}" pid="13" name="_dlc_DocIdUrl">
    <vt:lpwstr>https://monetacz.sharepoint.com/sites/RS/externi_distribuce/_layouts/15/DocIdRedir.aspx?ID=RESA-24972467-36, RESA-24972467-36</vt:lpwstr>
  </property>
  <property fmtid="{D5CDD505-2E9C-101B-9397-08002B2CF9AE}" pid="14" name="HashTags">
    <vt:lpwstr/>
  </property>
  <property fmtid="{D5CDD505-2E9C-101B-9397-08002B2CF9AE}" pid="15" name="MO_TypDokumentu">
    <vt:lpwstr/>
  </property>
  <property fmtid="{D5CDD505-2E9C-101B-9397-08002B2CF9AE}" pid="16" name="MO_UtvarProces">
    <vt:lpwstr/>
  </property>
  <property fmtid="{D5CDD505-2E9C-101B-9397-08002B2CF9AE}" pid="17" name="MO_DatumUzavreni">
    <vt:lpwstr/>
  </property>
  <property fmtid="{D5CDD505-2E9C-101B-9397-08002B2CF9AE}" pid="18" name="ContentTypeId">
    <vt:lpwstr>0x010100E4B764FABDEF6C48B7C41DE345A214F4</vt:lpwstr>
  </property>
  <property fmtid="{D5CDD505-2E9C-101B-9397-08002B2CF9AE}" pid="19" name="MSIP_Label_1b42ba93-7b30-4656-b95b-bb62007eadfd_Enabled">
    <vt:lpwstr>true</vt:lpwstr>
  </property>
  <property fmtid="{D5CDD505-2E9C-101B-9397-08002B2CF9AE}" pid="20" name="MSIP_Label_1b42ba93-7b30-4656-b95b-bb62007eadfd_SetDate">
    <vt:lpwstr>2024-12-19T09:30:09Z</vt:lpwstr>
  </property>
  <property fmtid="{D5CDD505-2E9C-101B-9397-08002B2CF9AE}" pid="21" name="MSIP_Label_1b42ba93-7b30-4656-b95b-bb62007eadfd_Method">
    <vt:lpwstr>Privileged</vt:lpwstr>
  </property>
  <property fmtid="{D5CDD505-2E9C-101B-9397-08002B2CF9AE}" pid="22" name="MSIP_Label_1b42ba93-7b30-4656-b95b-bb62007eadfd_Name">
    <vt:lpwstr>L02M0000</vt:lpwstr>
  </property>
  <property fmtid="{D5CDD505-2E9C-101B-9397-08002B2CF9AE}" pid="23" name="MSIP_Label_1b42ba93-7b30-4656-b95b-bb62007eadfd_SiteId">
    <vt:lpwstr>afe0a6a1-f77a-4c3e-9026-23e82e736f42</vt:lpwstr>
  </property>
  <property fmtid="{D5CDD505-2E9C-101B-9397-08002B2CF9AE}" pid="24" name="MSIP_Label_1b42ba93-7b30-4656-b95b-bb62007eadfd_ActionId">
    <vt:lpwstr>7602d07a-8276-4b91-a847-1ae99fbce549</vt:lpwstr>
  </property>
  <property fmtid="{D5CDD505-2E9C-101B-9397-08002B2CF9AE}" pid="25" name="MSIP_Label_1b42ba93-7b30-4656-b95b-bb62007eadfd_ContentBits">
    <vt:lpwstr>0</vt:lpwstr>
  </property>
</Properties>
</file>